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97\Desktop\Pub_heat shock\Submission data\Supplymentary data\"/>
    </mc:Choice>
  </mc:AlternateContent>
  <bookViews>
    <workbookView xWindow="0" yWindow="0" windowWidth="19200" windowHeight="11595" activeTab="1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C35" i="2" l="1"/>
  <c r="D35" i="2"/>
  <c r="E35" i="2"/>
  <c r="F35" i="2"/>
  <c r="G35" i="2"/>
  <c r="H35" i="2"/>
  <c r="I35" i="2"/>
  <c r="J35" i="2"/>
  <c r="K35" i="2"/>
  <c r="L35" i="2"/>
  <c r="C36" i="2"/>
  <c r="D36" i="2"/>
  <c r="E36" i="2"/>
  <c r="F36" i="2"/>
  <c r="G36" i="2"/>
  <c r="H36" i="2"/>
  <c r="I36" i="2"/>
  <c r="J36" i="2"/>
  <c r="K36" i="2"/>
  <c r="L36" i="2"/>
  <c r="C37" i="2"/>
  <c r="D37" i="2"/>
  <c r="E37" i="2"/>
  <c r="F37" i="2"/>
  <c r="G37" i="2"/>
  <c r="H37" i="2"/>
  <c r="I37" i="2"/>
  <c r="J37" i="2"/>
  <c r="K37" i="2"/>
  <c r="L37" i="2"/>
  <c r="C38" i="2"/>
  <c r="D38" i="2"/>
  <c r="E38" i="2"/>
  <c r="F38" i="2"/>
  <c r="G38" i="2"/>
  <c r="H38" i="2"/>
  <c r="I38" i="2"/>
  <c r="J38" i="2"/>
  <c r="K38" i="2"/>
  <c r="L38" i="2"/>
  <c r="C39" i="2"/>
  <c r="D39" i="2"/>
  <c r="E39" i="2"/>
  <c r="F39" i="2"/>
  <c r="G39" i="2"/>
  <c r="H39" i="2"/>
  <c r="I39" i="2"/>
  <c r="J39" i="2"/>
  <c r="K39" i="2"/>
  <c r="L39" i="2"/>
  <c r="C40" i="2"/>
  <c r="D40" i="2"/>
  <c r="E40" i="2"/>
  <c r="F40" i="2"/>
  <c r="G40" i="2"/>
  <c r="H40" i="2"/>
  <c r="I40" i="2"/>
  <c r="J40" i="2"/>
  <c r="K40" i="2"/>
  <c r="L40" i="2"/>
  <c r="B40" i="2"/>
  <c r="B39" i="2"/>
  <c r="B38" i="2"/>
  <c r="B37" i="2"/>
  <c r="B36" i="2"/>
  <c r="B35" i="2"/>
  <c r="C25" i="2"/>
  <c r="D25" i="2"/>
  <c r="E25" i="2"/>
  <c r="F25" i="2"/>
  <c r="G25" i="2"/>
  <c r="H25" i="2"/>
  <c r="I25" i="2"/>
  <c r="J25" i="2"/>
  <c r="K25" i="2"/>
  <c r="L25" i="2"/>
  <c r="C26" i="2"/>
  <c r="D26" i="2"/>
  <c r="E26" i="2"/>
  <c r="F26" i="2"/>
  <c r="G26" i="2"/>
  <c r="H26" i="2"/>
  <c r="I26" i="2"/>
  <c r="J26" i="2"/>
  <c r="K26" i="2"/>
  <c r="L26" i="2"/>
  <c r="C27" i="2"/>
  <c r="D27" i="2"/>
  <c r="E27" i="2"/>
  <c r="F27" i="2"/>
  <c r="G27" i="2"/>
  <c r="H27" i="2"/>
  <c r="I27" i="2"/>
  <c r="J27" i="2"/>
  <c r="K27" i="2"/>
  <c r="L27" i="2"/>
  <c r="C28" i="2"/>
  <c r="D28" i="2"/>
  <c r="E28" i="2"/>
  <c r="F28" i="2"/>
  <c r="G28" i="2"/>
  <c r="H28" i="2"/>
  <c r="I28" i="2"/>
  <c r="J28" i="2"/>
  <c r="K28" i="2"/>
  <c r="L28" i="2"/>
  <c r="C29" i="2"/>
  <c r="D29" i="2"/>
  <c r="E29" i="2"/>
  <c r="F29" i="2"/>
  <c r="G29" i="2"/>
  <c r="H29" i="2"/>
  <c r="I29" i="2"/>
  <c r="J29" i="2"/>
  <c r="K29" i="2"/>
  <c r="L29" i="2"/>
  <c r="C30" i="2"/>
  <c r="D30" i="2"/>
  <c r="E30" i="2"/>
  <c r="F30" i="2"/>
  <c r="G30" i="2"/>
  <c r="H30" i="2"/>
  <c r="I30" i="2"/>
  <c r="J30" i="2"/>
  <c r="K30" i="2"/>
  <c r="L30" i="2"/>
  <c r="B30" i="2"/>
  <c r="B29" i="2"/>
  <c r="B28" i="2"/>
  <c r="B27" i="2"/>
  <c r="B26" i="2"/>
  <c r="B25" i="2"/>
  <c r="B4" i="2"/>
  <c r="C4" i="2"/>
  <c r="D4" i="2"/>
  <c r="E4" i="2"/>
  <c r="F4" i="2"/>
  <c r="G4" i="2"/>
  <c r="H4" i="2"/>
  <c r="I4" i="2"/>
  <c r="J4" i="2"/>
  <c r="K4" i="2"/>
  <c r="L4" i="2"/>
  <c r="B5" i="2"/>
  <c r="C5" i="2"/>
  <c r="D5" i="2"/>
  <c r="E5" i="2"/>
  <c r="F5" i="2"/>
  <c r="G5" i="2"/>
  <c r="H5" i="2"/>
  <c r="I5" i="2"/>
  <c r="J5" i="2"/>
  <c r="K5" i="2"/>
  <c r="L5" i="2"/>
  <c r="B6" i="2"/>
  <c r="C6" i="2"/>
  <c r="D6" i="2"/>
  <c r="E6" i="2"/>
  <c r="F6" i="2"/>
  <c r="G6" i="2"/>
  <c r="H6" i="2"/>
  <c r="I6" i="2"/>
  <c r="J6" i="2"/>
  <c r="K6" i="2"/>
  <c r="L6" i="2"/>
  <c r="B7" i="2"/>
  <c r="C7" i="2"/>
  <c r="D7" i="2"/>
  <c r="E7" i="2"/>
  <c r="F7" i="2"/>
  <c r="G7" i="2"/>
  <c r="H7" i="2"/>
  <c r="I7" i="2"/>
  <c r="J7" i="2"/>
  <c r="K7" i="2"/>
  <c r="L7" i="2"/>
  <c r="B8" i="2"/>
  <c r="C8" i="2"/>
  <c r="D8" i="2"/>
  <c r="E8" i="2"/>
  <c r="F8" i="2"/>
  <c r="G8" i="2"/>
  <c r="H8" i="2"/>
  <c r="I8" i="2"/>
  <c r="J8" i="2"/>
  <c r="K8" i="2"/>
  <c r="L8" i="2"/>
  <c r="B9" i="2"/>
  <c r="C9" i="2"/>
  <c r="D9" i="2"/>
  <c r="E9" i="2"/>
  <c r="F9" i="2"/>
  <c r="G9" i="2"/>
  <c r="H9" i="2"/>
  <c r="I9" i="2"/>
  <c r="J9" i="2"/>
  <c r="K9" i="2"/>
  <c r="L9" i="2"/>
  <c r="B10" i="2"/>
  <c r="C10" i="2"/>
  <c r="D10" i="2"/>
  <c r="E10" i="2"/>
  <c r="F10" i="2"/>
  <c r="G10" i="2"/>
  <c r="H10" i="2"/>
  <c r="I10" i="2"/>
  <c r="J10" i="2"/>
  <c r="K10" i="2"/>
  <c r="L10" i="2"/>
  <c r="B11" i="2"/>
  <c r="C11" i="2"/>
  <c r="D11" i="2"/>
  <c r="E11" i="2"/>
  <c r="F11" i="2"/>
  <c r="G11" i="2"/>
  <c r="H11" i="2"/>
  <c r="I11" i="2"/>
  <c r="J11" i="2"/>
  <c r="K11" i="2"/>
  <c r="L11" i="2"/>
  <c r="B12" i="2"/>
  <c r="C12" i="2"/>
  <c r="D12" i="2"/>
  <c r="E12" i="2"/>
  <c r="F12" i="2"/>
  <c r="G12" i="2"/>
  <c r="H12" i="2"/>
  <c r="I12" i="2"/>
  <c r="J12" i="2"/>
  <c r="K12" i="2"/>
  <c r="L12" i="2"/>
  <c r="B13" i="2"/>
  <c r="C13" i="2"/>
  <c r="D13" i="2"/>
  <c r="E13" i="2"/>
  <c r="F13" i="2"/>
  <c r="G13" i="2"/>
  <c r="H13" i="2"/>
  <c r="I13" i="2"/>
  <c r="J13" i="2"/>
  <c r="K13" i="2"/>
  <c r="L13" i="2"/>
  <c r="B14" i="2"/>
  <c r="C14" i="2"/>
  <c r="D14" i="2"/>
  <c r="E14" i="2"/>
  <c r="F14" i="2"/>
  <c r="G14" i="2"/>
  <c r="H14" i="2"/>
  <c r="I14" i="2"/>
  <c r="J14" i="2"/>
  <c r="K14" i="2"/>
  <c r="L14" i="2"/>
  <c r="B15" i="2"/>
  <c r="C15" i="2"/>
  <c r="D15" i="2"/>
  <c r="E15" i="2"/>
  <c r="F15" i="2"/>
  <c r="G15" i="2"/>
  <c r="H15" i="2"/>
  <c r="I15" i="2"/>
  <c r="J15" i="2"/>
  <c r="K15" i="2"/>
  <c r="L15" i="2"/>
  <c r="B16" i="2"/>
  <c r="C16" i="2"/>
  <c r="D16" i="2"/>
  <c r="E16" i="2"/>
  <c r="F16" i="2"/>
  <c r="G16" i="2"/>
  <c r="H16" i="2"/>
  <c r="I16" i="2"/>
  <c r="J16" i="2"/>
  <c r="K16" i="2"/>
  <c r="L16" i="2"/>
  <c r="B17" i="2"/>
  <c r="C17" i="2"/>
  <c r="D17" i="2"/>
  <c r="E17" i="2"/>
  <c r="F17" i="2"/>
  <c r="G17" i="2"/>
  <c r="H17" i="2"/>
  <c r="I17" i="2"/>
  <c r="J17" i="2"/>
  <c r="K17" i="2"/>
  <c r="L17" i="2"/>
  <c r="B18" i="2"/>
  <c r="C18" i="2"/>
  <c r="D18" i="2"/>
  <c r="E18" i="2"/>
  <c r="F18" i="2"/>
  <c r="G18" i="2"/>
  <c r="H18" i="2"/>
  <c r="I18" i="2"/>
  <c r="J18" i="2"/>
  <c r="K18" i="2"/>
  <c r="L18" i="2"/>
  <c r="B19" i="2"/>
  <c r="C19" i="2"/>
  <c r="D19" i="2"/>
  <c r="E19" i="2"/>
  <c r="F19" i="2"/>
  <c r="G19" i="2"/>
  <c r="H19" i="2"/>
  <c r="I19" i="2"/>
  <c r="J19" i="2"/>
  <c r="K19" i="2"/>
  <c r="L19" i="2"/>
  <c r="B20" i="2"/>
  <c r="C20" i="2"/>
  <c r="D20" i="2"/>
  <c r="E20" i="2"/>
  <c r="F20" i="2"/>
  <c r="G20" i="2"/>
  <c r="H20" i="2"/>
  <c r="I20" i="2"/>
  <c r="J20" i="2"/>
  <c r="K20" i="2"/>
  <c r="L20" i="2"/>
  <c r="C3" i="2"/>
  <c r="D3" i="2"/>
  <c r="E3" i="2"/>
  <c r="F3" i="2"/>
  <c r="G3" i="2"/>
  <c r="H3" i="2"/>
  <c r="I3" i="2"/>
  <c r="J3" i="2"/>
  <c r="K3" i="2"/>
  <c r="L3" i="2"/>
  <c r="B3" i="2"/>
</calcChain>
</file>

<file path=xl/sharedStrings.xml><?xml version="1.0" encoding="utf-8"?>
<sst xmlns="http://schemas.openxmlformats.org/spreadsheetml/2006/main" count="97" uniqueCount="40">
  <si>
    <t>Raw data exported from Agilent QQQ quantitative data analysis</t>
  </si>
  <si>
    <t xml:space="preserve">Aspartate+5 </t>
  </si>
  <si>
    <t xml:space="preserve">Proline </t>
  </si>
  <si>
    <t xml:space="preserve">Proline+6 </t>
  </si>
  <si>
    <t xml:space="preserve">Citrulline+9 </t>
  </si>
  <si>
    <t xml:space="preserve">Citrulline+7 </t>
  </si>
  <si>
    <t xml:space="preserve">Citrulline </t>
  </si>
  <si>
    <t xml:space="preserve">Arginine </t>
  </si>
  <si>
    <t xml:space="preserve">Arginine 185 </t>
  </si>
  <si>
    <t xml:space="preserve">Ornithine+7 </t>
  </si>
  <si>
    <t xml:space="preserve">Ornithine </t>
  </si>
  <si>
    <t xml:space="preserve">Spermidine+6 </t>
  </si>
  <si>
    <t xml:space="preserve">Spermidine </t>
  </si>
  <si>
    <t>0.5h30degree_1.d</t>
  </si>
  <si>
    <t>0.5h30degree_2.d</t>
  </si>
  <si>
    <t>0.5h30degree_3.d</t>
  </si>
  <si>
    <t>0.5h37degree_1.d</t>
  </si>
  <si>
    <t>0.5h37degree_2.d</t>
  </si>
  <si>
    <t>0.5h37degree_3.d</t>
  </si>
  <si>
    <t>2h37degree_1.d</t>
  </si>
  <si>
    <t>2h37degree_2.d</t>
  </si>
  <si>
    <t>2h37degree_3.d</t>
  </si>
  <si>
    <t>2h30degree_1.d</t>
  </si>
  <si>
    <t>2h30degree_2.d</t>
  </si>
  <si>
    <t>2h30degree_3.d</t>
  </si>
  <si>
    <t>8h30degree_1.d</t>
  </si>
  <si>
    <t>8h30degree_2.d</t>
  </si>
  <si>
    <t>8h30degree_3.d</t>
  </si>
  <si>
    <t>8h37degree_1.d</t>
  </si>
  <si>
    <t>8h37degree_2.d</t>
  </si>
  <si>
    <t>8h37degree_3.d</t>
  </si>
  <si>
    <t>Normalization by internal standard Aspartate+5</t>
  </si>
  <si>
    <t>0.5h30degree</t>
  </si>
  <si>
    <t>2h30degree</t>
  </si>
  <si>
    <t>8h30degree</t>
  </si>
  <si>
    <t>0.5h37degree</t>
  </si>
  <si>
    <t>2h37degree</t>
  </si>
  <si>
    <t>8h37degree</t>
  </si>
  <si>
    <t>Average value of each group</t>
  </si>
  <si>
    <t>Standard variation of each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</si>
</sst>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rgb="FF444444"/>
      <name val="Microsoft Sans Serif"/>
      <family val="2"/>
    </font>
    <font>
      <sz val="11"/>
      <color rgb="FF44444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E1E1E1"/>
      </top>
      <bottom style="thin">
        <color rgb="FFE1E1E1"/>
      </bottom>
      <diagonal/>
    </border>
    <border>
      <left style="thin">
        <color rgb="FFE1E1E1"/>
      </left>
      <right style="thin">
        <color rgb="FFE1E1E1"/>
      </right>
      <top style="thin">
        <color rgb="FFE1E1E1"/>
      </top>
      <bottom style="thin">
        <color rgb="FFE1E1E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top"/>
    </xf>
    <xf numFmtId="0" fontId="0" fillId="3" borderId="0" xfId="0" applyFill="1"/>
    <xf numFmtId="0" fontId="2" fillId="3" borderId="0" xfId="0" applyFont="1" applyFill="1" applyBorder="1" applyAlignment="1">
      <alignment horizontal="left" vertical="top"/>
    </xf>
    <xf numFmtId="0" fontId="0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Sheet2!$D$24</c:f>
              <c:strCache>
                <c:ptCount val="1"/>
                <c:pt idx="0">
                  <c:v>Citrulline+9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Sheet2!$A$25:$A$30</c:f>
              <c:strCache>
                <c:ptCount val="6"/>
                <c:pt idx="0">
                  <c:v>0.5h30degree</c:v>
                </c:pt>
                <c:pt idx="1">
                  <c:v>2h30degree</c:v>
                </c:pt>
                <c:pt idx="2">
                  <c:v>8h30degree</c:v>
                </c:pt>
                <c:pt idx="3">
                  <c:v>0.5h37degree</c:v>
                </c:pt>
                <c:pt idx="4">
                  <c:v>2h37degree</c:v>
                </c:pt>
                <c:pt idx="5">
                  <c:v>8h37degree</c:v>
                </c:pt>
              </c:strCache>
            </c:strRef>
          </c:cat>
          <c:val>
            <c:numRef>
              <c:f>Sheet2!$D$25:$D$30</c:f>
              <c:numCache>
                <c:formatCode>General</c:formatCode>
                <c:ptCount val="6"/>
                <c:pt idx="0">
                  <c:v>1.5082672033497446E-2</c:v>
                </c:pt>
                <c:pt idx="1">
                  <c:v>1.4074647565790277E-2</c:v>
                </c:pt>
                <c:pt idx="2">
                  <c:v>7.721004462099332E-3</c:v>
                </c:pt>
                <c:pt idx="3">
                  <c:v>1.2062773636599201E-3</c:v>
                </c:pt>
                <c:pt idx="4">
                  <c:v>2.4334772049195239E-2</c:v>
                </c:pt>
                <c:pt idx="5">
                  <c:v>1.6022811998962827E-2</c:v>
                </c:pt>
              </c:numCache>
            </c:numRef>
          </c:val>
        </c:ser>
        <c:ser>
          <c:idx val="1"/>
          <c:order val="1"/>
          <c:tx>
            <c:strRef>
              <c:f>Sheet2!$E$24</c:f>
              <c:strCache>
                <c:ptCount val="1"/>
                <c:pt idx="0">
                  <c:v>Citrulline+7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Sheet2!$A$25:$A$30</c:f>
              <c:strCache>
                <c:ptCount val="6"/>
                <c:pt idx="0">
                  <c:v>0.5h30degree</c:v>
                </c:pt>
                <c:pt idx="1">
                  <c:v>2h30degree</c:v>
                </c:pt>
                <c:pt idx="2">
                  <c:v>8h30degree</c:v>
                </c:pt>
                <c:pt idx="3">
                  <c:v>0.5h37degree</c:v>
                </c:pt>
                <c:pt idx="4">
                  <c:v>2h37degree</c:v>
                </c:pt>
                <c:pt idx="5">
                  <c:v>8h37degree</c:v>
                </c:pt>
              </c:strCache>
            </c:strRef>
          </c:cat>
          <c:val>
            <c:numRef>
              <c:f>Sheet2!$E$25:$E$30</c:f>
              <c:numCache>
                <c:formatCode>General</c:formatCode>
                <c:ptCount val="6"/>
                <c:pt idx="0">
                  <c:v>1.0651551090923006E-2</c:v>
                </c:pt>
                <c:pt idx="1">
                  <c:v>1.317052094434904E-2</c:v>
                </c:pt>
                <c:pt idx="2">
                  <c:v>2.5300219482569095E-2</c:v>
                </c:pt>
                <c:pt idx="3">
                  <c:v>3.2713962932543945E-3</c:v>
                </c:pt>
                <c:pt idx="4">
                  <c:v>1.5309846544373085E-2</c:v>
                </c:pt>
                <c:pt idx="5">
                  <c:v>3.5092663474423427E-3</c:v>
                </c:pt>
              </c:numCache>
            </c:numRef>
          </c:val>
        </c:ser>
        <c:ser>
          <c:idx val="2"/>
          <c:order val="2"/>
          <c:tx>
            <c:strRef>
              <c:f>Sheet2!$F$24</c:f>
              <c:strCache>
                <c:ptCount val="1"/>
                <c:pt idx="0">
                  <c:v>Citrulline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Sheet2!$A$25:$A$30</c:f>
              <c:strCache>
                <c:ptCount val="6"/>
                <c:pt idx="0">
                  <c:v>0.5h30degree</c:v>
                </c:pt>
                <c:pt idx="1">
                  <c:v>2h30degree</c:v>
                </c:pt>
                <c:pt idx="2">
                  <c:v>8h30degree</c:v>
                </c:pt>
                <c:pt idx="3">
                  <c:v>0.5h37degree</c:v>
                </c:pt>
                <c:pt idx="4">
                  <c:v>2h37degree</c:v>
                </c:pt>
                <c:pt idx="5">
                  <c:v>8h37degree</c:v>
                </c:pt>
              </c:strCache>
            </c:strRef>
          </c:cat>
          <c:val>
            <c:numRef>
              <c:f>Sheet2!$F$25:$F$30</c:f>
              <c:numCache>
                <c:formatCode>General</c:formatCode>
                <c:ptCount val="6"/>
                <c:pt idx="0">
                  <c:v>1.9375850865507239E-2</c:v>
                </c:pt>
                <c:pt idx="1">
                  <c:v>2.2506187845200792E-2</c:v>
                </c:pt>
                <c:pt idx="2">
                  <c:v>1.4011181830545219E-2</c:v>
                </c:pt>
                <c:pt idx="3">
                  <c:v>2.8361767257909037E-2</c:v>
                </c:pt>
                <c:pt idx="4">
                  <c:v>0.32313501489460666</c:v>
                </c:pt>
                <c:pt idx="5">
                  <c:v>0.52858056308096613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8965152"/>
        <c:axId val="248966720"/>
      </c:barChart>
      <c:catAx>
        <c:axId val="248965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8966720"/>
        <c:crosses val="autoZero"/>
        <c:auto val="1"/>
        <c:lblAlgn val="ctr"/>
        <c:lblOffset val="100"/>
        <c:noMultiLvlLbl val="0"/>
      </c:catAx>
      <c:valAx>
        <c:axId val="24896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8965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581025</xdr:colOff>
      <xdr:row>7</xdr:row>
      <xdr:rowOff>109537</xdr:rowOff>
    </xdr:from>
    <xdr:to>
      <xdr:col>20</xdr:col>
      <xdr:colOff>276225</xdr:colOff>
      <xdr:row>21</xdr:row>
      <xdr:rowOff>185737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0"/>
  <sheetViews>
    <sheetView zoomScaleNormal="100" workbookViewId="0">
      <selection activeCell="L24" sqref="L24"/>
    </sheetView>
  </sheetViews>
  <sheetFormatPr defaultColWidth="9.140625" defaultRowHeight="15" x14ac:dyDescent="0.25"/>
  <cols>
    <col min="1" max="1" width="15.85546875" customWidth="1"/>
    <col min="2" max="2" width="9" customWidth="1"/>
    <col min="3" max="3" width="13.28515625" customWidth="1"/>
    <col min="4" max="8" width="7.28515625" customWidth="1"/>
    <col min="9" max="10" width="9.7109375" customWidth="1"/>
    <col min="11" max="12" width="7.28515625" customWidth="1"/>
    <col min="13" max="13" width="11.42578125" customWidth="1"/>
  </cols>
  <sheetData>
    <row r="1" spans="1:13" x14ac:dyDescent="0.25">
      <c r="A1" s="5" t="s">
        <v>0</v>
      </c>
      <c r="B1" s="5"/>
      <c r="C1" s="5"/>
      <c r="D1" s="5"/>
      <c r="E1" s="5"/>
      <c r="F1" s="5"/>
    </row>
    <row r="2" spans="1:13" ht="15" customHeight="1" x14ac:dyDescent="0.25">
      <c r="A2" s="1"/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</v>
      </c>
    </row>
    <row r="3" spans="1:13" x14ac:dyDescent="0.25">
      <c r="A3" s="4" t="s">
        <v>13</v>
      </c>
      <c r="B3" s="2">
        <v>55498.388221813002</v>
      </c>
      <c r="C3" s="2">
        <v>5755.9114055150703</v>
      </c>
      <c r="D3" s="2">
        <v>4364.11286255907</v>
      </c>
      <c r="E3" s="2">
        <v>2218.0531742405001</v>
      </c>
      <c r="F3" s="2">
        <v>4568.0736816251901</v>
      </c>
      <c r="G3" s="2">
        <v>5974.5046979013796</v>
      </c>
      <c r="H3" s="2">
        <v>1588292.1633268299</v>
      </c>
      <c r="I3" s="2">
        <v>100594.900902286</v>
      </c>
      <c r="J3" s="2">
        <v>19005.078121545899</v>
      </c>
      <c r="K3" s="2">
        <v>6921.3604726867698</v>
      </c>
      <c r="L3" s="2">
        <v>2978.1826483483501</v>
      </c>
      <c r="M3" s="2">
        <v>223192.53304234901</v>
      </c>
    </row>
    <row r="4" spans="1:13" x14ac:dyDescent="0.25">
      <c r="A4" s="4" t="s">
        <v>14</v>
      </c>
      <c r="B4" s="2">
        <v>56052.777114318204</v>
      </c>
      <c r="C4" s="2">
        <v>5615.5294138989802</v>
      </c>
      <c r="D4" s="2">
        <v>702.12546713105201</v>
      </c>
      <c r="E4" s="2">
        <v>2446.97592221173</v>
      </c>
      <c r="F4" s="2">
        <v>4033.9705381487302</v>
      </c>
      <c r="G4" s="2">
        <v>6159.0010145585902</v>
      </c>
      <c r="H4" s="2">
        <v>1538039.7340857999</v>
      </c>
      <c r="I4" s="2">
        <v>102944.897548127</v>
      </c>
      <c r="J4" s="2">
        <v>17961.3671213794</v>
      </c>
      <c r="K4" s="2">
        <v>5835.8169464083503</v>
      </c>
      <c r="L4" s="2">
        <v>2270.5331746468801</v>
      </c>
      <c r="M4" s="2">
        <v>218176.806520354</v>
      </c>
    </row>
    <row r="5" spans="1:13" x14ac:dyDescent="0.25">
      <c r="A5" s="4" t="s">
        <v>15</v>
      </c>
      <c r="B5" s="2">
        <v>55780.371837796098</v>
      </c>
      <c r="C5" s="2">
        <v>5621.5968642375201</v>
      </c>
      <c r="D5" s="2">
        <v>4908.9378578295</v>
      </c>
      <c r="E5" s="2">
        <v>2359.0003892744298</v>
      </c>
      <c r="F5" s="2">
        <v>4186.9911073705798</v>
      </c>
      <c r="G5" s="2">
        <v>5615.1985324068601</v>
      </c>
      <c r="H5" s="2">
        <v>1531641.2379373901</v>
      </c>
      <c r="I5" s="2">
        <v>101323.084743349</v>
      </c>
      <c r="J5" s="2">
        <v>18408.7460860143</v>
      </c>
      <c r="K5" s="2">
        <v>5563.5260882967204</v>
      </c>
      <c r="L5" s="2">
        <v>1901.96742637395</v>
      </c>
      <c r="M5" s="2">
        <v>218400.832598145</v>
      </c>
    </row>
    <row r="6" spans="1:13" x14ac:dyDescent="0.25">
      <c r="A6" s="4" t="s">
        <v>22</v>
      </c>
      <c r="B6" s="2">
        <v>140809.62983826399</v>
      </c>
      <c r="C6" s="2">
        <v>18831.454828532998</v>
      </c>
      <c r="D6" s="2">
        <v>2335.7508450792102</v>
      </c>
      <c r="E6" s="2">
        <v>4014.5796624076002</v>
      </c>
      <c r="F6" s="2">
        <v>6542.4398479580695</v>
      </c>
      <c r="G6" s="2">
        <v>5563.05327585143</v>
      </c>
      <c r="H6" s="2">
        <v>2281165.60656022</v>
      </c>
      <c r="I6" s="2">
        <v>164669.94412614801</v>
      </c>
      <c r="J6" s="2">
        <v>17851.837321807401</v>
      </c>
      <c r="K6" s="2">
        <v>25891.400665161102</v>
      </c>
      <c r="L6" s="2">
        <v>5718.7658948841099</v>
      </c>
      <c r="M6" s="2">
        <v>227184.76581670099</v>
      </c>
    </row>
    <row r="7" spans="1:13" x14ac:dyDescent="0.25">
      <c r="A7" s="4" t="s">
        <v>23</v>
      </c>
      <c r="B7" s="2">
        <v>135195.20983116701</v>
      </c>
      <c r="C7" s="2">
        <v>17713.5374138765</v>
      </c>
      <c r="D7" s="2">
        <v>4582.2239983905001</v>
      </c>
      <c r="E7" s="2">
        <v>2572.3107777392001</v>
      </c>
      <c r="F7" s="2">
        <v>4406.5319748353704</v>
      </c>
      <c r="G7" s="2">
        <v>5435.5550796341704</v>
      </c>
      <c r="H7" s="2">
        <v>2266533.0322116902</v>
      </c>
      <c r="I7" s="2">
        <v>154124.72921416099</v>
      </c>
      <c r="J7" s="2">
        <v>17577.936092379201</v>
      </c>
      <c r="K7" s="2">
        <v>25612.1807421761</v>
      </c>
      <c r="L7" s="2">
        <v>5917.91702367783</v>
      </c>
      <c r="M7" s="2">
        <v>214338.40147002699</v>
      </c>
    </row>
    <row r="8" spans="1:13" x14ac:dyDescent="0.25">
      <c r="A8" s="4" t="s">
        <v>24</v>
      </c>
      <c r="B8" s="2">
        <v>131896.78777780099</v>
      </c>
      <c r="C8" s="2">
        <v>17535.085737917401</v>
      </c>
      <c r="D8" s="2">
        <v>2149.5150944084098</v>
      </c>
      <c r="E8" s="2">
        <v>2002.03945840596</v>
      </c>
      <c r="F8" s="2">
        <v>3695.4344751578701</v>
      </c>
      <c r="G8" s="2">
        <v>5563.0061004552799</v>
      </c>
      <c r="H8" s="2">
        <v>2228541.9154257802</v>
      </c>
      <c r="I8" s="2">
        <v>152553.32720715701</v>
      </c>
      <c r="J8" s="2">
        <v>16433.374002749799</v>
      </c>
      <c r="K8" s="2">
        <v>25373.837318313599</v>
      </c>
      <c r="L8" s="2">
        <v>5761.2968828868898</v>
      </c>
      <c r="M8" s="2">
        <v>203471.55837997401</v>
      </c>
    </row>
    <row r="9" spans="1:13" x14ac:dyDescent="0.25">
      <c r="A9" s="4" t="s">
        <v>25</v>
      </c>
      <c r="B9" s="2">
        <v>165656.12780664299</v>
      </c>
      <c r="C9" s="2">
        <v>23756.896940701201</v>
      </c>
      <c r="D9" s="2">
        <v>102.74504633522101</v>
      </c>
      <c r="E9" s="2">
        <v>3731.1941882521201</v>
      </c>
      <c r="F9" s="2">
        <v>2112.3572046214899</v>
      </c>
      <c r="G9" s="2">
        <v>10135.2410242609</v>
      </c>
      <c r="H9" s="2">
        <v>1871453.2339253</v>
      </c>
      <c r="I9" s="2">
        <v>154382.58182949701</v>
      </c>
      <c r="J9" s="2">
        <v>18210.8231113724</v>
      </c>
      <c r="K9" s="2">
        <v>36416.481687952</v>
      </c>
      <c r="L9" s="2">
        <v>13492.9007745487</v>
      </c>
      <c r="M9" s="2">
        <v>155966.27165554999</v>
      </c>
    </row>
    <row r="10" spans="1:13" x14ac:dyDescent="0.25">
      <c r="A10" s="4" t="s">
        <v>26</v>
      </c>
      <c r="B10" s="2">
        <v>160824.39167101399</v>
      </c>
      <c r="C10" s="2">
        <v>23272.2042088864</v>
      </c>
      <c r="D10" s="2">
        <v>3566.0952935504902</v>
      </c>
      <c r="E10" s="2">
        <v>4148.8581236054297</v>
      </c>
      <c r="F10" s="2">
        <v>2222.7922541498901</v>
      </c>
      <c r="G10" s="2">
        <v>9923.8511558658702</v>
      </c>
      <c r="H10" s="2">
        <v>1822015.4395846401</v>
      </c>
      <c r="I10" s="2">
        <v>158634.68669174201</v>
      </c>
      <c r="J10" s="2">
        <v>17127.5517550119</v>
      </c>
      <c r="K10" s="2">
        <v>37645.662832402297</v>
      </c>
      <c r="L10" s="2">
        <v>12323.7659290756</v>
      </c>
      <c r="M10" s="2">
        <v>162240.22017073099</v>
      </c>
    </row>
    <row r="11" spans="1:13" x14ac:dyDescent="0.25">
      <c r="A11" s="4" t="s">
        <v>27</v>
      </c>
      <c r="B11" s="2">
        <v>170595.732823728</v>
      </c>
      <c r="C11" s="2">
        <v>24422.036711510002</v>
      </c>
      <c r="D11" s="2">
        <v>80.487074545475494</v>
      </c>
      <c r="E11" s="2">
        <v>4056.59171686628</v>
      </c>
      <c r="F11" s="2">
        <v>2272.0442318410601</v>
      </c>
      <c r="G11" s="2">
        <v>10244.786055578999</v>
      </c>
      <c r="H11" s="2">
        <v>1835735.81086367</v>
      </c>
      <c r="I11" s="2">
        <v>151885.54335206599</v>
      </c>
      <c r="J11" s="2">
        <v>17321.3325136167</v>
      </c>
      <c r="K11" s="2">
        <v>39711.779737281802</v>
      </c>
      <c r="L11" s="2">
        <v>12672.703596547601</v>
      </c>
      <c r="M11" s="2">
        <v>153628.173872966</v>
      </c>
    </row>
    <row r="12" spans="1:13" x14ac:dyDescent="0.25">
      <c r="A12" s="4" t="s">
        <v>16</v>
      </c>
      <c r="B12" s="2">
        <v>32524.339648388199</v>
      </c>
      <c r="C12" s="2">
        <v>1294.2663142619101</v>
      </c>
      <c r="D12" s="2">
        <v>253.75842691803001</v>
      </c>
      <c r="E12" s="2">
        <v>535.08526444242796</v>
      </c>
      <c r="F12" s="2">
        <v>4770.6199129434599</v>
      </c>
      <c r="G12" s="2">
        <v>3439.5270755080901</v>
      </c>
      <c r="H12" s="2">
        <v>628996.64598962804</v>
      </c>
      <c r="I12" s="2">
        <v>48881.898992299597</v>
      </c>
      <c r="J12" s="2">
        <v>27943.702214529101</v>
      </c>
      <c r="K12" s="2">
        <v>24474.164132977599</v>
      </c>
      <c r="L12" s="2">
        <v>10254.564293511399</v>
      </c>
      <c r="M12" s="2">
        <v>169391.293583794</v>
      </c>
    </row>
    <row r="13" spans="1:13" x14ac:dyDescent="0.25">
      <c r="A13" s="4" t="s">
        <v>17</v>
      </c>
      <c r="B13" s="2">
        <v>32775.6776924023</v>
      </c>
      <c r="C13" s="2">
        <v>988.109420495432</v>
      </c>
      <c r="D13" s="2">
        <v>176.51110793461899</v>
      </c>
      <c r="E13" s="2">
        <v>531.18795957731902</v>
      </c>
      <c r="F13" s="2">
        <v>4559.3690100440999</v>
      </c>
      <c r="G13" s="2">
        <v>3313.5399978276</v>
      </c>
      <c r="H13" s="2">
        <v>610780.73967780999</v>
      </c>
      <c r="I13" s="2">
        <v>48394.840383695497</v>
      </c>
      <c r="J13" s="2">
        <v>28038.4852168898</v>
      </c>
      <c r="K13" s="2">
        <v>25341.608157568298</v>
      </c>
      <c r="L13" s="2">
        <v>10787.069779846601</v>
      </c>
      <c r="M13" s="2">
        <v>169173.048567736</v>
      </c>
    </row>
    <row r="14" spans="1:13" x14ac:dyDescent="0.25">
      <c r="A14" s="4" t="s">
        <v>18</v>
      </c>
      <c r="B14" s="2">
        <v>31380.675776090899</v>
      </c>
      <c r="C14" s="2">
        <v>1192.4619750059201</v>
      </c>
      <c r="D14" s="2">
        <v>162.39689560687501</v>
      </c>
      <c r="E14" s="2">
        <v>529.88111963428696</v>
      </c>
      <c r="F14" s="2">
        <v>4517.5697323451404</v>
      </c>
      <c r="G14" s="2">
        <v>3197.2535124423498</v>
      </c>
      <c r="H14" s="2">
        <v>622313.20824805601</v>
      </c>
      <c r="I14" s="2">
        <v>46217.518747359398</v>
      </c>
      <c r="J14" s="2">
        <v>27591.971658086099</v>
      </c>
      <c r="K14" s="2">
        <v>27480.333388585899</v>
      </c>
      <c r="L14" s="2">
        <v>11802.175145404</v>
      </c>
      <c r="M14" s="2">
        <v>150731.00708983</v>
      </c>
    </row>
    <row r="15" spans="1:13" x14ac:dyDescent="0.25">
      <c r="A15" s="4" t="s">
        <v>19</v>
      </c>
      <c r="B15" s="2">
        <v>126270.02730721699</v>
      </c>
      <c r="C15" s="2">
        <v>1391.25493715676</v>
      </c>
      <c r="D15" s="2">
        <v>5453.4286159438998</v>
      </c>
      <c r="E15" s="2">
        <v>2239.1057382577801</v>
      </c>
      <c r="F15" s="2">
        <v>48390.0265492584</v>
      </c>
      <c r="G15" s="2">
        <v>18283.214614164401</v>
      </c>
      <c r="H15" s="2">
        <v>985788.18469168898</v>
      </c>
      <c r="I15" s="2">
        <v>39369.961051421502</v>
      </c>
      <c r="J15" s="2">
        <v>124370.26688653399</v>
      </c>
      <c r="K15" s="2">
        <v>34637.385049773096</v>
      </c>
      <c r="L15" s="2">
        <v>43846.434125965003</v>
      </c>
      <c r="M15" s="2">
        <v>156298.413948837</v>
      </c>
    </row>
    <row r="16" spans="1:13" x14ac:dyDescent="0.25">
      <c r="A16" s="4" t="s">
        <v>20</v>
      </c>
      <c r="B16" s="2">
        <v>125307.763554854</v>
      </c>
      <c r="C16" s="2">
        <v>1058.05424632835</v>
      </c>
      <c r="D16" s="2">
        <v>3133.0281615099202</v>
      </c>
      <c r="E16" s="2">
        <v>2531.06617441855</v>
      </c>
      <c r="F16" s="2">
        <v>49133.969691551698</v>
      </c>
      <c r="G16" s="2">
        <v>18035.911622948901</v>
      </c>
      <c r="H16" s="2">
        <v>972612.45120908099</v>
      </c>
      <c r="I16" s="2">
        <v>38206.939305463398</v>
      </c>
      <c r="J16" s="2">
        <v>124839.72366255301</v>
      </c>
      <c r="K16" s="2">
        <v>32857.0709684881</v>
      </c>
      <c r="L16" s="2">
        <v>46416.6944788943</v>
      </c>
      <c r="M16" s="2">
        <v>153566.81682837199</v>
      </c>
    </row>
    <row r="17" spans="1:13" x14ac:dyDescent="0.25">
      <c r="A17" s="4" t="s">
        <v>21</v>
      </c>
      <c r="B17" s="2">
        <v>123729.00138274601</v>
      </c>
      <c r="C17" s="2">
        <v>1130.96025330256</v>
      </c>
      <c r="D17" s="2">
        <v>2681.3063786892199</v>
      </c>
      <c r="E17" s="2">
        <v>2289.2695729687498</v>
      </c>
      <c r="F17" s="2">
        <v>51449.757141399699</v>
      </c>
      <c r="G17" s="2">
        <v>18232.314379855001</v>
      </c>
      <c r="H17" s="2">
        <v>934757.775459141</v>
      </c>
      <c r="I17" s="2">
        <v>37687.1673131731</v>
      </c>
      <c r="J17" s="2">
        <v>123833.875861797</v>
      </c>
      <c r="K17" s="2">
        <v>31362.706608583201</v>
      </c>
      <c r="L17" s="2">
        <v>47293.986342954602</v>
      </c>
      <c r="M17" s="2">
        <v>151388.23807530699</v>
      </c>
    </row>
    <row r="18" spans="1:13" x14ac:dyDescent="0.25">
      <c r="A18" s="4" t="s">
        <v>28</v>
      </c>
      <c r="B18" s="2">
        <v>85278.495660082102</v>
      </c>
      <c r="C18" s="2">
        <v>235.19846930265999</v>
      </c>
      <c r="D18" s="2">
        <v>3672.0634412834502</v>
      </c>
      <c r="E18" s="2">
        <v>534.02772168385195</v>
      </c>
      <c r="F18" s="2">
        <v>80384.223759671193</v>
      </c>
      <c r="G18" s="2">
        <v>101663.512719276</v>
      </c>
      <c r="H18" s="2">
        <v>514572.39539050299</v>
      </c>
      <c r="I18" s="2">
        <v>6292.8884490647097</v>
      </c>
      <c r="J18" s="2">
        <v>538520.52543832804</v>
      </c>
      <c r="K18" s="2">
        <v>5493.3455433714898</v>
      </c>
      <c r="L18" s="2">
        <v>31667.476203226201</v>
      </c>
      <c r="M18" s="2">
        <v>157354.644736863</v>
      </c>
    </row>
    <row r="19" spans="1:13" x14ac:dyDescent="0.25">
      <c r="A19" s="4" t="s">
        <v>29</v>
      </c>
      <c r="B19" s="2">
        <v>87801.790496976901</v>
      </c>
      <c r="C19" s="2">
        <v>198.33611408693</v>
      </c>
      <c r="D19" s="2">
        <v>2041.7009879703501</v>
      </c>
      <c r="E19" s="2">
        <v>533.19648996550495</v>
      </c>
      <c r="F19" s="2">
        <v>82185.334808250904</v>
      </c>
      <c r="G19" s="2">
        <v>100824.96170064399</v>
      </c>
      <c r="H19" s="2">
        <v>506206.51963532902</v>
      </c>
      <c r="I19" s="2">
        <v>6053.5192729885403</v>
      </c>
      <c r="J19" s="2">
        <v>509449.95518434799</v>
      </c>
      <c r="K19" s="2">
        <v>2945.8020095993502</v>
      </c>
      <c r="L19" s="2">
        <v>34013.762606331999</v>
      </c>
      <c r="M19" s="2">
        <v>157006.802518665</v>
      </c>
    </row>
    <row r="20" spans="1:13" x14ac:dyDescent="0.25">
      <c r="A20" s="4" t="s">
        <v>30</v>
      </c>
      <c r="B20" s="2">
        <v>85755.204649959996</v>
      </c>
      <c r="C20" s="2">
        <v>270.97232429067998</v>
      </c>
      <c r="D20" s="2">
        <v>1722.1635729866</v>
      </c>
      <c r="E20" s="2">
        <v>548.88198059569004</v>
      </c>
      <c r="F20" s="2">
        <v>80972.947533306797</v>
      </c>
      <c r="G20" s="2">
        <v>96356.212285579706</v>
      </c>
      <c r="H20" s="2">
        <v>486820.44320910599</v>
      </c>
      <c r="I20" s="2">
        <v>5705.1273036295997</v>
      </c>
      <c r="J20" s="2">
        <v>509849.229733343</v>
      </c>
      <c r="K20" s="2">
        <v>2364.9208888354101</v>
      </c>
      <c r="L20" s="2">
        <v>32405.8935813385</v>
      </c>
      <c r="M20" s="2">
        <v>146838.17909531301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sqref="A1:E1"/>
    </sheetView>
  </sheetViews>
  <sheetFormatPr defaultRowHeight="15" x14ac:dyDescent="0.25"/>
  <sheetData>
    <row r="1" spans="1:12" x14ac:dyDescent="0.25">
      <c r="A1" s="5" t="s">
        <v>31</v>
      </c>
      <c r="B1" s="5"/>
      <c r="C1" s="5"/>
      <c r="D1" s="5"/>
      <c r="E1" s="5"/>
    </row>
    <row r="2" spans="1:12" x14ac:dyDescent="0.25">
      <c r="A2" s="1"/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 x14ac:dyDescent="0.25">
      <c r="A3" s="4" t="s">
        <v>13</v>
      </c>
      <c r="B3">
        <f>Sheet1!B3/Sheet1!$M3</f>
        <v>0.2486570113494013</v>
      </c>
      <c r="C3">
        <f>Sheet1!C3/Sheet1!$M3</f>
        <v>2.578899628520696E-2</v>
      </c>
      <c r="D3">
        <f>Sheet1!D3/Sheet1!$M3</f>
        <v>1.9553131115416903E-2</v>
      </c>
      <c r="E3">
        <f>Sheet1!E3/Sheet1!$M3</f>
        <v>9.9378466833370364E-3</v>
      </c>
      <c r="F3">
        <f>Sheet1!F3/Sheet1!$M3</f>
        <v>2.046696463971057E-2</v>
      </c>
      <c r="G3">
        <f>Sheet1!G3/Sheet1!$M3</f>
        <v>2.6768389678913519E-2</v>
      </c>
      <c r="H3">
        <f>Sheet1!H3/Sheet1!$M3</f>
        <v>7.1162423835454396</v>
      </c>
      <c r="I3">
        <f>Sheet1!I3/Sheet1!$M3</f>
        <v>0.4507090785299655</v>
      </c>
      <c r="J3">
        <f>Sheet1!J3/Sheet1!$M3</f>
        <v>8.5151048121936218E-2</v>
      </c>
      <c r="K3">
        <f>Sheet1!K3/Sheet1!$M3</f>
        <v>3.1010716973105444E-2</v>
      </c>
      <c r="L3">
        <f>Sheet1!L3/Sheet1!$M3</f>
        <v>1.3343558620678693E-2</v>
      </c>
    </row>
    <row r="4" spans="1:12" x14ac:dyDescent="0.25">
      <c r="A4" s="4" t="s">
        <v>14</v>
      </c>
      <c r="B4">
        <f>Sheet1!B4/Sheet1!$M4</f>
        <v>0.25691446312873301</v>
      </c>
      <c r="C4">
        <f>Sheet1!C4/Sheet1!$M4</f>
        <v>2.573843436183534E-2</v>
      </c>
      <c r="D4">
        <f>Sheet1!D4/Sheet1!$M4</f>
        <v>3.2181489789362638E-3</v>
      </c>
      <c r="E4">
        <f>Sheet1!E4/Sheet1!$M4</f>
        <v>1.121556393293092E-2</v>
      </c>
      <c r="F4">
        <f>Sheet1!F4/Sheet1!$M4</f>
        <v>1.8489456338120869E-2</v>
      </c>
      <c r="G4">
        <f>Sheet1!G4/Sheet1!$M4</f>
        <v>2.8229403082696641E-2</v>
      </c>
      <c r="H4">
        <f>Sheet1!H4/Sheet1!$M4</f>
        <v>7.0495107092985805</v>
      </c>
      <c r="I4">
        <f>Sheet1!I4/Sheet1!$M4</f>
        <v>0.47184161868517926</v>
      </c>
      <c r="J4">
        <f>Sheet1!J4/Sheet1!$M4</f>
        <v>8.2324823650325826E-2</v>
      </c>
      <c r="K4">
        <f>Sheet1!K4/Sheet1!$M4</f>
        <v>2.6748108744840023E-2</v>
      </c>
      <c r="L4">
        <f>Sheet1!L4/Sheet1!$M4</f>
        <v>1.0406849430326862E-2</v>
      </c>
    </row>
    <row r="5" spans="1:12" x14ac:dyDescent="0.25">
      <c r="A5" s="4" t="s">
        <v>15</v>
      </c>
      <c r="B5">
        <f>Sheet1!B5/Sheet1!$M5</f>
        <v>0.25540365929113162</v>
      </c>
      <c r="C5">
        <f>Sheet1!C5/Sheet1!$M5</f>
        <v>2.5739814255109517E-2</v>
      </c>
      <c r="D5">
        <f>Sheet1!D5/Sheet1!$M5</f>
        <v>2.2476736006139173E-2</v>
      </c>
      <c r="E5">
        <f>Sheet1!E5/Sheet1!$M5</f>
        <v>1.0801242656501054E-2</v>
      </c>
      <c r="F5">
        <f>Sheet1!F5/Sheet1!$M5</f>
        <v>1.9171131618690277E-2</v>
      </c>
      <c r="G5">
        <f>Sheet1!G5/Sheet1!$M5</f>
        <v>2.5710517975628601E-2</v>
      </c>
      <c r="H5">
        <f>Sheet1!H5/Sheet1!$M5</f>
        <v>7.012982595884111</v>
      </c>
      <c r="I5">
        <f>Sheet1!I5/Sheet1!$M5</f>
        <v>0.46393176957242788</v>
      </c>
      <c r="J5">
        <f>Sheet1!J5/Sheet1!$M5</f>
        <v>8.4288809099396511E-2</v>
      </c>
      <c r="K5">
        <f>Sheet1!K5/Sheet1!$M5</f>
        <v>2.547392343752436E-2</v>
      </c>
      <c r="L5">
        <f>Sheet1!L5/Sheet1!$M5</f>
        <v>8.7086088626481938E-3</v>
      </c>
    </row>
    <row r="6" spans="1:12" x14ac:dyDescent="0.25">
      <c r="A6" s="4" t="s">
        <v>22</v>
      </c>
      <c r="B6">
        <f>Sheet1!B6/Sheet1!$M6</f>
        <v>0.61980225360653418</v>
      </c>
      <c r="C6">
        <f>Sheet1!C6/Sheet1!$M6</f>
        <v>8.289048238263802E-2</v>
      </c>
      <c r="D6">
        <f>Sheet1!D6/Sheet1!$M6</f>
        <v>1.0281282887443954E-2</v>
      </c>
      <c r="E6">
        <f>Sheet1!E6/Sheet1!$M6</f>
        <v>1.7670989724930215E-2</v>
      </c>
      <c r="F6">
        <f>Sheet1!F6/Sheet1!$M6</f>
        <v>2.8797880986600539E-2</v>
      </c>
      <c r="G6">
        <f>Sheet1!G6/Sheet1!$M6</f>
        <v>2.448691159309448E-2</v>
      </c>
      <c r="H6">
        <f>Sheet1!H6/Sheet1!$M6</f>
        <v>10.041014846923002</v>
      </c>
      <c r="I6">
        <f>Sheet1!I6/Sheet1!$M6</f>
        <v>0.72482828474074845</v>
      </c>
      <c r="J6">
        <f>Sheet1!J6/Sheet1!$M6</f>
        <v>7.8578496483389923E-2</v>
      </c>
      <c r="K6">
        <f>Sheet1!K6/Sheet1!$M6</f>
        <v>0.11396627133903427</v>
      </c>
      <c r="L6">
        <f>Sheet1!L6/Sheet1!$M6</f>
        <v>2.5172312387786468E-2</v>
      </c>
    </row>
    <row r="7" spans="1:12" x14ac:dyDescent="0.25">
      <c r="A7" s="4" t="s">
        <v>23</v>
      </c>
      <c r="B7">
        <f>Sheet1!B7/Sheet1!$M7</f>
        <v>0.63075589303614665</v>
      </c>
      <c r="C7">
        <f>Sheet1!C7/Sheet1!$M7</f>
        <v>8.2642854907889918E-2</v>
      </c>
      <c r="D7">
        <f>Sheet1!D7/Sheet1!$M7</f>
        <v>2.137845559621418E-2</v>
      </c>
      <c r="E7">
        <f>Sheet1!E7/Sheet1!$M7</f>
        <v>1.2001166193725259E-2</v>
      </c>
      <c r="F7">
        <f>Sheet1!F7/Sheet1!$M7</f>
        <v>2.0558761027484749E-2</v>
      </c>
      <c r="G7">
        <f>Sheet1!G7/Sheet1!$M7</f>
        <v>2.535968842892708E-2</v>
      </c>
      <c r="H7">
        <f>Sheet1!H7/Sheet1!$M7</f>
        <v>10.574554147398741</v>
      </c>
      <c r="I7">
        <f>Sheet1!I7/Sheet1!$M7</f>
        <v>0.71907193557993265</v>
      </c>
      <c r="J7">
        <f>Sheet1!J7/Sheet1!$M7</f>
        <v>8.2010204292940453E-2</v>
      </c>
      <c r="K7">
        <f>Sheet1!K7/Sheet1!$M7</f>
        <v>0.11949412968705796</v>
      </c>
      <c r="L7">
        <f>Sheet1!L7/Sheet1!$M7</f>
        <v>2.7610157503695807E-2</v>
      </c>
    </row>
    <row r="8" spans="1:12" x14ac:dyDescent="0.25">
      <c r="A8" s="4" t="s">
        <v>24</v>
      </c>
      <c r="B8">
        <f>Sheet1!B8/Sheet1!$M8</f>
        <v>0.64823206165988889</v>
      </c>
      <c r="C8">
        <f>Sheet1!C8/Sheet1!$M8</f>
        <v>8.6179542131246747E-2</v>
      </c>
      <c r="D8">
        <f>Sheet1!D8/Sheet1!$M8</f>
        <v>1.0564204213712694E-2</v>
      </c>
      <c r="E8">
        <f>Sheet1!E8/Sheet1!$M8</f>
        <v>9.8394069143916477E-3</v>
      </c>
      <c r="F8">
        <f>Sheet1!F8/Sheet1!$M8</f>
        <v>1.8161921521517084E-2</v>
      </c>
      <c r="G8">
        <f>Sheet1!G8/Sheet1!$M8</f>
        <v>2.7340460478838105E-2</v>
      </c>
      <c r="H8">
        <f>Sheet1!H8/Sheet1!$M8</f>
        <v>10.952596683139754</v>
      </c>
      <c r="I8">
        <f>Sheet1!I8/Sheet1!$M8</f>
        <v>0.74975258666014888</v>
      </c>
      <c r="J8">
        <f>Sheet1!J8/Sheet1!$M8</f>
        <v>8.0764968497765224E-2</v>
      </c>
      <c r="K8">
        <f>Sheet1!K8/Sheet1!$M8</f>
        <v>0.12470459026479315</v>
      </c>
      <c r="L8">
        <f>Sheet1!L8/Sheet1!$M8</f>
        <v>2.8314998561754397E-2</v>
      </c>
    </row>
    <row r="9" spans="1:12" x14ac:dyDescent="0.25">
      <c r="A9" s="4" t="s">
        <v>25</v>
      </c>
      <c r="B9">
        <f>Sheet1!B9/Sheet1!$M9</f>
        <v>1.0621278950136921</v>
      </c>
      <c r="C9">
        <f>Sheet1!C9/Sheet1!$M9</f>
        <v>0.15232073376202823</v>
      </c>
      <c r="D9">
        <f>Sheet1!D9/Sheet1!$M9</f>
        <v>6.5876452161485563E-4</v>
      </c>
      <c r="E9">
        <f>Sheet1!E9/Sheet1!$M9</f>
        <v>2.3923083809379162E-2</v>
      </c>
      <c r="F9">
        <f>Sheet1!F9/Sheet1!$M9</f>
        <v>1.3543679554555299E-2</v>
      </c>
      <c r="G9">
        <f>Sheet1!G9/Sheet1!$M9</f>
        <v>6.4983543664135807E-2</v>
      </c>
      <c r="H9">
        <f>Sheet1!H9/Sheet1!$M9</f>
        <v>11.999089380416725</v>
      </c>
      <c r="I9">
        <f>Sheet1!I9/Sheet1!$M9</f>
        <v>0.98984594675988313</v>
      </c>
      <c r="J9">
        <f>Sheet1!J9/Sheet1!$M9</f>
        <v>0.11676129023325522</v>
      </c>
      <c r="K9">
        <f>Sheet1!K9/Sheet1!$M9</f>
        <v>0.23348946731494261</v>
      </c>
      <c r="L9">
        <f>Sheet1!L9/Sheet1!$M9</f>
        <v>8.6511658138162334E-2</v>
      </c>
    </row>
    <row r="10" spans="1:12" x14ac:dyDescent="0.25">
      <c r="A10" s="4" t="s">
        <v>26</v>
      </c>
      <c r="B10">
        <f>Sheet1!B10/Sheet1!$M10</f>
        <v>0.99127325826957657</v>
      </c>
      <c r="C10">
        <f>Sheet1!C10/Sheet1!$M10</f>
        <v>0.14344287861786834</v>
      </c>
      <c r="D10">
        <f>Sheet1!D10/Sheet1!$M10</f>
        <v>2.1980340570283773E-2</v>
      </c>
      <c r="E10">
        <f>Sheet1!E10/Sheet1!$M10</f>
        <v>2.5572315664016253E-2</v>
      </c>
      <c r="F10">
        <f>Sheet1!F10/Sheet1!$M10</f>
        <v>1.3700623999466774E-2</v>
      </c>
      <c r="G10">
        <f>Sheet1!G10/Sheet1!$M10</f>
        <v>6.1167638612809196E-2</v>
      </c>
      <c r="H10">
        <f>Sheet1!H10/Sheet1!$M10</f>
        <v>11.230356058856863</v>
      </c>
      <c r="I10">
        <f>Sheet1!I10/Sheet1!$M10</f>
        <v>0.97777657429708398</v>
      </c>
      <c r="J10">
        <f>Sheet1!J10/Sheet1!$M10</f>
        <v>0.1055690859947551</v>
      </c>
      <c r="K10">
        <f>Sheet1!K10/Sheet1!$M10</f>
        <v>0.23203656154304073</v>
      </c>
      <c r="L10">
        <f>Sheet1!L10/Sheet1!$M10</f>
        <v>7.5959992633804832E-2</v>
      </c>
    </row>
    <row r="11" spans="1:12" x14ac:dyDescent="0.25">
      <c r="A11" s="4" t="s">
        <v>27</v>
      </c>
      <c r="B11">
        <f>Sheet1!B11/Sheet1!$M11</f>
        <v>1.1104456202466635</v>
      </c>
      <c r="C11">
        <f>Sheet1!C11/Sheet1!$M11</f>
        <v>0.15896847626207158</v>
      </c>
      <c r="D11">
        <f>Sheet1!D11/Sheet1!$M11</f>
        <v>5.2390829439937013E-4</v>
      </c>
      <c r="E11">
        <f>Sheet1!E11/Sheet1!$M11</f>
        <v>2.6405258974311872E-2</v>
      </c>
      <c r="F11">
        <f>Sheet1!F11/Sheet1!$M11</f>
        <v>1.4789241937613582E-2</v>
      </c>
      <c r="G11">
        <f>Sheet1!G11/Sheet1!$M11</f>
        <v>6.6685594167449638E-2</v>
      </c>
      <c r="H11">
        <f>Sheet1!H11/Sheet1!$M11</f>
        <v>11.949213250309324</v>
      </c>
      <c r="I11">
        <f>Sheet1!I11/Sheet1!$M11</f>
        <v>0.98865682981859182</v>
      </c>
      <c r="J11">
        <f>Sheet1!J11/Sheet1!$M11</f>
        <v>0.11274841116017939</v>
      </c>
      <c r="K11">
        <f>Sheet1!K11/Sheet1!$M11</f>
        <v>0.25849281896769261</v>
      </c>
      <c r="L11">
        <f>Sheet1!L11/Sheet1!$M11</f>
        <v>8.24894501904746E-2</v>
      </c>
    </row>
    <row r="12" spans="1:12" x14ac:dyDescent="0.25">
      <c r="A12" s="4" t="s">
        <v>16</v>
      </c>
      <c r="B12">
        <f>Sheet1!B12/Sheet1!$M12</f>
        <v>0.19200715078251146</v>
      </c>
      <c r="C12">
        <f>Sheet1!C12/Sheet1!$M12</f>
        <v>7.6406897124359358E-3</v>
      </c>
      <c r="D12">
        <f>Sheet1!D12/Sheet1!$M12</f>
        <v>1.4980606237150053E-3</v>
      </c>
      <c r="E12">
        <f>Sheet1!E12/Sheet1!$M12</f>
        <v>3.1588711150477961E-3</v>
      </c>
      <c r="F12">
        <f>Sheet1!F12/Sheet1!$M12</f>
        <v>2.8163312364006141E-2</v>
      </c>
      <c r="G12">
        <f>Sheet1!G12/Sheet1!$M12</f>
        <v>2.0305217598486754E-2</v>
      </c>
      <c r="H12">
        <f>Sheet1!H12/Sheet1!$M12</f>
        <v>3.7132761234772542</v>
      </c>
      <c r="I12">
        <f>Sheet1!I12/Sheet1!$M12</f>
        <v>0.28857385735777996</v>
      </c>
      <c r="J12">
        <f>Sheet1!J12/Sheet1!$M12</f>
        <v>0.16496539829956486</v>
      </c>
      <c r="K12">
        <f>Sheet1!K12/Sheet1!$M12</f>
        <v>0.1444830109929516</v>
      </c>
      <c r="L12">
        <f>Sheet1!L12/Sheet1!$M12</f>
        <v>6.053772939893573E-2</v>
      </c>
    </row>
    <row r="13" spans="1:12" x14ac:dyDescent="0.25">
      <c r="A13" s="4" t="s">
        <v>17</v>
      </c>
      <c r="B13">
        <f>Sheet1!B13/Sheet1!$M13</f>
        <v>0.19374053946470729</v>
      </c>
      <c r="C13">
        <f>Sheet1!C13/Sheet1!$M13</f>
        <v>5.8408205613188924E-3</v>
      </c>
      <c r="D13">
        <f>Sheet1!D13/Sheet1!$M13</f>
        <v>1.0433760544543529E-3</v>
      </c>
      <c r="E13">
        <f>Sheet1!E13/Sheet1!$M13</f>
        <v>3.1399088925481776E-3</v>
      </c>
      <c r="F13">
        <f>Sheet1!F13/Sheet1!$M13</f>
        <v>2.6950918297240192E-2</v>
      </c>
      <c r="G13">
        <f>Sheet1!G13/Sheet1!$M13</f>
        <v>1.9586689640465255E-2</v>
      </c>
      <c r="H13">
        <f>Sheet1!H13/Sheet1!$M13</f>
        <v>3.6103903361016552</v>
      </c>
      <c r="I13">
        <f>Sheet1!I13/Sheet1!$M13</f>
        <v>0.28606708215888454</v>
      </c>
      <c r="J13">
        <f>Sheet1!J13/Sheet1!$M13</f>
        <v>0.16573848762714316</v>
      </c>
      <c r="K13">
        <f>Sheet1!K13/Sheet1!$M13</f>
        <v>0.14979695862974091</v>
      </c>
      <c r="L13">
        <f>Sheet1!L13/Sheet1!$M13</f>
        <v>6.3763524220747936E-2</v>
      </c>
    </row>
    <row r="14" spans="1:12" x14ac:dyDescent="0.25">
      <c r="A14" s="4" t="s">
        <v>18</v>
      </c>
      <c r="B14">
        <f>Sheet1!B14/Sheet1!$M14</f>
        <v>0.20818991647411469</v>
      </c>
      <c r="C14">
        <f>Sheet1!C14/Sheet1!$M14</f>
        <v>7.9111922492182216E-3</v>
      </c>
      <c r="D14">
        <f>Sheet1!D14/Sheet1!$M14</f>
        <v>1.0773954128104018E-3</v>
      </c>
      <c r="E14">
        <f>Sheet1!E14/Sheet1!$M14</f>
        <v>3.5154088721672094E-3</v>
      </c>
      <c r="F14">
        <f>Sheet1!F14/Sheet1!$M14</f>
        <v>2.9971071112480784E-2</v>
      </c>
      <c r="G14">
        <f>Sheet1!G14/Sheet1!$M14</f>
        <v>2.1211650967985021E-2</v>
      </c>
      <c r="H14">
        <f>Sheet1!H14/Sheet1!$M14</f>
        <v>4.128634315281797</v>
      </c>
      <c r="I14">
        <f>Sheet1!I14/Sheet1!$M14</f>
        <v>0.30662250348938158</v>
      </c>
      <c r="J14">
        <f>Sheet1!J14/Sheet1!$M14</f>
        <v>0.18305438403687121</v>
      </c>
      <c r="K14">
        <f>Sheet1!K14/Sheet1!$M14</f>
        <v>0.18231373835516573</v>
      </c>
      <c r="L14">
        <f>Sheet1!L14/Sheet1!$M14</f>
        <v>7.829958396264379E-2</v>
      </c>
    </row>
    <row r="15" spans="1:12" x14ac:dyDescent="0.25">
      <c r="A15" s="4" t="s">
        <v>19</v>
      </c>
      <c r="B15">
        <f>Sheet1!B15/Sheet1!$M15</f>
        <v>0.80787785440068793</v>
      </c>
      <c r="C15">
        <f>Sheet1!C15/Sheet1!$M15</f>
        <v>8.9012735446706188E-3</v>
      </c>
      <c r="D15">
        <f>Sheet1!D15/Sheet1!$M15</f>
        <v>3.4891132150125556E-2</v>
      </c>
      <c r="E15">
        <f>Sheet1!E15/Sheet1!$M15</f>
        <v>1.4325837874405641E-2</v>
      </c>
      <c r="F15">
        <f>Sheet1!F15/Sheet1!$M15</f>
        <v>0.30960024050594959</v>
      </c>
      <c r="G15">
        <f>Sheet1!G15/Sheet1!$M15</f>
        <v>0.11697632850035997</v>
      </c>
      <c r="H15">
        <f>Sheet1!H15/Sheet1!$M15</f>
        <v>6.3070901347366108</v>
      </c>
      <c r="I15">
        <f>Sheet1!I15/Sheet1!$M15</f>
        <v>0.25188970288789325</v>
      </c>
      <c r="J15">
        <f>Sheet1!J15/Sheet1!$M15</f>
        <v>0.79572315383344572</v>
      </c>
      <c r="K15">
        <f>Sheet1!K15/Sheet1!$M15</f>
        <v>0.22161059843583161</v>
      </c>
      <c r="L15">
        <f>Sheet1!L15/Sheet1!$M15</f>
        <v>0.28053025631032807</v>
      </c>
    </row>
    <row r="16" spans="1:12" x14ac:dyDescent="0.25">
      <c r="A16" s="4" t="s">
        <v>20</v>
      </c>
      <c r="B16">
        <f>Sheet1!B16/Sheet1!$M16</f>
        <v>0.81598203402821956</v>
      </c>
      <c r="C16">
        <f>Sheet1!C16/Sheet1!$M16</f>
        <v>6.8898624597450858E-3</v>
      </c>
      <c r="D16">
        <f>Sheet1!D16/Sheet1!$M16</f>
        <v>2.0401726272749589E-2</v>
      </c>
      <c r="E16">
        <f>Sheet1!E16/Sheet1!$M16</f>
        <v>1.648185608514174E-2</v>
      </c>
      <c r="F16">
        <f>Sheet1!F16/Sheet1!$M16</f>
        <v>0.3199517363602345</v>
      </c>
      <c r="G16">
        <f>Sheet1!G16/Sheet1!$M16</f>
        <v>0.11744667237002145</v>
      </c>
      <c r="H16">
        <f>Sheet1!H16/Sheet1!$M16</f>
        <v>6.3334805741013938</v>
      </c>
      <c r="I16">
        <f>Sheet1!I16/Sheet1!$M16</f>
        <v>0.24879684357958598</v>
      </c>
      <c r="J16">
        <f>Sheet1!J16/Sheet1!$M16</f>
        <v>0.81293424087884358</v>
      </c>
      <c r="K16">
        <f>Sheet1!K16/Sheet1!$M16</f>
        <v>0.2139594454523957</v>
      </c>
      <c r="L16">
        <f>Sheet1!L16/Sheet1!$M16</f>
        <v>0.30225731989203192</v>
      </c>
    </row>
    <row r="17" spans="1:12" x14ac:dyDescent="0.25">
      <c r="A17" s="4" t="s">
        <v>21</v>
      </c>
      <c r="B17">
        <f>Sheet1!B17/Sheet1!$M17</f>
        <v>0.81729599971431011</v>
      </c>
      <c r="C17">
        <f>Sheet1!C17/Sheet1!$M17</f>
        <v>7.4705952568123023E-3</v>
      </c>
      <c r="D17">
        <f>Sheet1!D17/Sheet1!$M17</f>
        <v>1.7711457724710576E-2</v>
      </c>
      <c r="E17">
        <f>Sheet1!E17/Sheet1!$M17</f>
        <v>1.5121845673571874E-2</v>
      </c>
      <c r="F17">
        <f>Sheet1!F17/Sheet1!$M17</f>
        <v>0.3398530678176358</v>
      </c>
      <c r="G17">
        <f>Sheet1!G17/Sheet1!$M17</f>
        <v>0.12043415401126122</v>
      </c>
      <c r="H17">
        <f>Sheet1!H17/Sheet1!$M17</f>
        <v>6.1745733178699949</v>
      </c>
      <c r="I17">
        <f>Sheet1!I17/Sheet1!$M17</f>
        <v>0.24894382676166618</v>
      </c>
      <c r="J17">
        <f>Sheet1!J17/Sheet1!$M17</f>
        <v>0.81798875154486395</v>
      </c>
      <c r="K17">
        <f>Sheet1!K17/Sheet1!$M17</f>
        <v>0.20716739297132217</v>
      </c>
      <c r="L17">
        <f>Sheet1!L17/Sheet1!$M17</f>
        <v>0.31240198673445524</v>
      </c>
    </row>
    <row r="18" spans="1:12" x14ac:dyDescent="0.25">
      <c r="A18" s="4" t="s">
        <v>28</v>
      </c>
      <c r="B18">
        <f>Sheet1!B18/Sheet1!$M18</f>
        <v>0.54195092749050677</v>
      </c>
      <c r="C18">
        <f>Sheet1!C18/Sheet1!$M18</f>
        <v>1.4947030619653565E-3</v>
      </c>
      <c r="D18">
        <f>Sheet1!D18/Sheet1!$M18</f>
        <v>2.3336225298109723E-2</v>
      </c>
      <c r="E18">
        <f>Sheet1!E18/Sheet1!$M18</f>
        <v>3.3937842926523216E-3</v>
      </c>
      <c r="F18">
        <f>Sheet1!F18/Sheet1!$M18</f>
        <v>0.51084748018778892</v>
      </c>
      <c r="G18">
        <f>Sheet1!G18/Sheet1!$M18</f>
        <v>0.64607888053945439</v>
      </c>
      <c r="H18">
        <f>Sheet1!H18/Sheet1!$M18</f>
        <v>3.2701443052475443</v>
      </c>
      <c r="I18">
        <f>Sheet1!I18/Sheet1!$M18</f>
        <v>3.9991755309085539E-2</v>
      </c>
      <c r="J18">
        <f>Sheet1!J18/Sheet1!$M18</f>
        <v>3.4223363812289835</v>
      </c>
      <c r="K18">
        <f>Sheet1!K18/Sheet1!$M18</f>
        <v>3.4910603068360399E-2</v>
      </c>
      <c r="L18">
        <f>Sheet1!L18/Sheet1!$M18</f>
        <v>0.20124907184139545</v>
      </c>
    </row>
    <row r="19" spans="1:12" x14ac:dyDescent="0.25">
      <c r="A19" s="4" t="s">
        <v>29</v>
      </c>
      <c r="B19">
        <f>Sheet1!B19/Sheet1!$M19</f>
        <v>0.55922284314107351</v>
      </c>
      <c r="C19">
        <f>Sheet1!C19/Sheet1!$M19</f>
        <v>1.263232617346957E-3</v>
      </c>
      <c r="D19">
        <f>Sheet1!D19/Sheet1!$M19</f>
        <v>1.3003901456611297E-2</v>
      </c>
      <c r="E19">
        <f>Sheet1!E19/Sheet1!$M19</f>
        <v>3.3960088442799696E-3</v>
      </c>
      <c r="F19">
        <f>Sheet1!F19/Sheet1!$M19</f>
        <v>0.52345078996485328</v>
      </c>
      <c r="G19">
        <f>Sheet1!G19/Sheet1!$M19</f>
        <v>0.64216938427656911</v>
      </c>
      <c r="H19">
        <f>Sheet1!H19/Sheet1!$M19</f>
        <v>3.2241056534805304</v>
      </c>
      <c r="I19">
        <f>Sheet1!I19/Sheet1!$M19</f>
        <v>3.855577704837914E-2</v>
      </c>
      <c r="J19">
        <f>Sheet1!J19/Sheet1!$M19</f>
        <v>3.2447635835637407</v>
      </c>
      <c r="K19">
        <f>Sheet1!K19/Sheet1!$M19</f>
        <v>1.8762257191048473E-2</v>
      </c>
      <c r="L19">
        <f>Sheet1!L19/Sheet1!$M19</f>
        <v>0.21663878291062219</v>
      </c>
    </row>
    <row r="20" spans="1:12" x14ac:dyDescent="0.25">
      <c r="A20" s="4" t="s">
        <v>30</v>
      </c>
      <c r="B20">
        <f>Sheet1!B20/Sheet1!$M20</f>
        <v>0.58401163224924013</v>
      </c>
      <c r="C20">
        <f>Sheet1!C20/Sheet1!$M20</f>
        <v>1.8453805812641629E-3</v>
      </c>
      <c r="D20">
        <f>Sheet1!D20/Sheet1!$M20</f>
        <v>1.1728309242167457E-2</v>
      </c>
      <c r="E20">
        <f>Sheet1!E20/Sheet1!$M20</f>
        <v>3.738005905394737E-3</v>
      </c>
      <c r="F20">
        <f>Sheet1!F20/Sheet1!$M20</f>
        <v>0.55144341909025629</v>
      </c>
      <c r="G20">
        <f>Sheet1!G20/Sheet1!$M20</f>
        <v>0.65620680451937952</v>
      </c>
      <c r="H20">
        <f>Sheet1!H20/Sheet1!$M20</f>
        <v>3.3153533107565281</v>
      </c>
      <c r="I20">
        <f>Sheet1!I20/Sheet1!$M20</f>
        <v>3.8853160252868488E-2</v>
      </c>
      <c r="J20">
        <f>Sheet1!J20/Sheet1!$M20</f>
        <v>3.4721843656369415</v>
      </c>
      <c r="K20">
        <f>Sheet1!K20/Sheet1!$M20</f>
        <v>1.6105626638834403E-2</v>
      </c>
      <c r="L20">
        <f>Sheet1!L20/Sheet1!$M20</f>
        <v>0.22069119748688629</v>
      </c>
    </row>
    <row r="23" spans="1:12" x14ac:dyDescent="0.25">
      <c r="A23" s="6" t="s">
        <v>38</v>
      </c>
      <c r="B23" s="7"/>
      <c r="C23" s="7"/>
    </row>
    <row r="24" spans="1:12" x14ac:dyDescent="0.25">
      <c r="B24" s="3" t="s">
        <v>2</v>
      </c>
      <c r="C24" s="3" t="s">
        <v>3</v>
      </c>
      <c r="D24" s="3" t="s">
        <v>4</v>
      </c>
      <c r="E24" s="3" t="s">
        <v>5</v>
      </c>
      <c r="F24" s="3" t="s">
        <v>6</v>
      </c>
      <c r="G24" s="3" t="s">
        <v>7</v>
      </c>
      <c r="H24" s="3" t="s">
        <v>8</v>
      </c>
      <c r="I24" s="3" t="s">
        <v>9</v>
      </c>
      <c r="J24" s="3" t="s">
        <v>10</v>
      </c>
      <c r="K24" s="3" t="s">
        <v>11</v>
      </c>
      <c r="L24" s="3" t="s">
        <v>12</v>
      </c>
    </row>
    <row r="25" spans="1:12" x14ac:dyDescent="0.25">
      <c r="A25" s="4" t="s">
        <v>32</v>
      </c>
      <c r="B25">
        <f>AVERAGE(B3:B5)</f>
        <v>0.25365837792308865</v>
      </c>
      <c r="C25">
        <f t="shared" ref="C25:L25" si="0">AVERAGE(C3:C5)</f>
        <v>2.5755748300717269E-2</v>
      </c>
      <c r="D25">
        <f t="shared" si="0"/>
        <v>1.5082672033497446E-2</v>
      </c>
      <c r="E25">
        <f t="shared" si="0"/>
        <v>1.0651551090923006E-2</v>
      </c>
      <c r="F25">
        <f t="shared" si="0"/>
        <v>1.9375850865507239E-2</v>
      </c>
      <c r="G25">
        <f t="shared" si="0"/>
        <v>2.6902770245746253E-2</v>
      </c>
      <c r="H25">
        <f t="shared" si="0"/>
        <v>7.059578562909377</v>
      </c>
      <c r="I25">
        <f t="shared" si="0"/>
        <v>0.4621608222625242</v>
      </c>
      <c r="J25">
        <f t="shared" si="0"/>
        <v>8.3921560290552852E-2</v>
      </c>
      <c r="K25">
        <f t="shared" si="0"/>
        <v>2.7744249718489943E-2</v>
      </c>
      <c r="L25">
        <f t="shared" si="0"/>
        <v>1.0819672304551249E-2</v>
      </c>
    </row>
    <row r="26" spans="1:12" x14ac:dyDescent="0.25">
      <c r="A26" s="4" t="s">
        <v>33</v>
      </c>
      <c r="B26">
        <f>AVERAGE(B6:B8)</f>
        <v>0.63293006943418995</v>
      </c>
      <c r="C26">
        <f t="shared" ref="C26:L26" si="1">AVERAGE(C6:C8)</f>
        <v>8.3904293140591557E-2</v>
      </c>
      <c r="D26">
        <f t="shared" si="1"/>
        <v>1.4074647565790277E-2</v>
      </c>
      <c r="E26">
        <f t="shared" si="1"/>
        <v>1.317052094434904E-2</v>
      </c>
      <c r="F26">
        <f t="shared" si="1"/>
        <v>2.2506187845200792E-2</v>
      </c>
      <c r="G26">
        <f t="shared" si="1"/>
        <v>2.572902016695322E-2</v>
      </c>
      <c r="H26">
        <f t="shared" si="1"/>
        <v>10.522721892487164</v>
      </c>
      <c r="I26">
        <f t="shared" si="1"/>
        <v>0.73121760232694333</v>
      </c>
      <c r="J26">
        <f t="shared" si="1"/>
        <v>8.0451223091365195E-2</v>
      </c>
      <c r="K26">
        <f t="shared" si="1"/>
        <v>0.11938833043029512</v>
      </c>
      <c r="L26">
        <f t="shared" si="1"/>
        <v>2.7032489484412225E-2</v>
      </c>
    </row>
    <row r="27" spans="1:12" x14ac:dyDescent="0.25">
      <c r="A27" s="4" t="s">
        <v>34</v>
      </c>
      <c r="B27">
        <f>AVERAGE(B9:B11)</f>
        <v>1.0546155911766439</v>
      </c>
      <c r="C27">
        <f t="shared" ref="C27:L27" si="2">AVERAGE(C9:C11)</f>
        <v>0.15157736288065604</v>
      </c>
      <c r="D27">
        <f t="shared" si="2"/>
        <v>7.721004462099332E-3</v>
      </c>
      <c r="E27">
        <f t="shared" si="2"/>
        <v>2.5300219482569095E-2</v>
      </c>
      <c r="F27">
        <f t="shared" si="2"/>
        <v>1.4011181830545219E-2</v>
      </c>
      <c r="G27">
        <f t="shared" si="2"/>
        <v>6.4278925481464869E-2</v>
      </c>
      <c r="H27">
        <f t="shared" si="2"/>
        <v>11.726219563194306</v>
      </c>
      <c r="I27">
        <f t="shared" si="2"/>
        <v>0.98542645029185305</v>
      </c>
      <c r="J27">
        <f t="shared" si="2"/>
        <v>0.11169292912939659</v>
      </c>
      <c r="K27">
        <f t="shared" si="2"/>
        <v>0.24133961594189199</v>
      </c>
      <c r="L27">
        <f t="shared" si="2"/>
        <v>8.1653700320813927E-2</v>
      </c>
    </row>
    <row r="28" spans="1:12" x14ac:dyDescent="0.25">
      <c r="A28" s="4" t="s">
        <v>35</v>
      </c>
      <c r="B28">
        <f>AVERAGE(B12:B14)</f>
        <v>0.19797920224044449</v>
      </c>
      <c r="C28">
        <f t="shared" ref="C28:L28" si="3">AVERAGE(C12:C14)</f>
        <v>7.1309008409910163E-3</v>
      </c>
      <c r="D28">
        <f t="shared" si="3"/>
        <v>1.2062773636599201E-3</v>
      </c>
      <c r="E28">
        <f t="shared" si="3"/>
        <v>3.2713962932543945E-3</v>
      </c>
      <c r="F28">
        <f t="shared" si="3"/>
        <v>2.8361767257909037E-2</v>
      </c>
      <c r="G28">
        <f t="shared" si="3"/>
        <v>2.0367852735645675E-2</v>
      </c>
      <c r="H28">
        <f t="shared" si="3"/>
        <v>3.8174335916202353</v>
      </c>
      <c r="I28">
        <f t="shared" si="3"/>
        <v>0.29375448100201534</v>
      </c>
      <c r="J28">
        <f t="shared" si="3"/>
        <v>0.17125275665452641</v>
      </c>
      <c r="K28">
        <f t="shared" si="3"/>
        <v>0.15886456932595275</v>
      </c>
      <c r="L28">
        <f t="shared" si="3"/>
        <v>6.7533612527442485E-2</v>
      </c>
    </row>
    <row r="29" spans="1:12" x14ac:dyDescent="0.25">
      <c r="A29" s="4" t="s">
        <v>36</v>
      </c>
      <c r="B29">
        <f>AVERAGE(B15:B17)</f>
        <v>0.81371862938107264</v>
      </c>
      <c r="C29">
        <f t="shared" ref="C29:L29" si="4">AVERAGE(C15:C17)</f>
        <v>7.7539104204093351E-3</v>
      </c>
      <c r="D29">
        <f t="shared" si="4"/>
        <v>2.4334772049195239E-2</v>
      </c>
      <c r="E29">
        <f t="shared" si="4"/>
        <v>1.5309846544373085E-2</v>
      </c>
      <c r="F29">
        <f t="shared" si="4"/>
        <v>0.32313501489460666</v>
      </c>
      <c r="G29">
        <f t="shared" si="4"/>
        <v>0.11828571829388089</v>
      </c>
      <c r="H29">
        <f t="shared" si="4"/>
        <v>6.271714675569334</v>
      </c>
      <c r="I29">
        <f t="shared" si="4"/>
        <v>0.2498767910763818</v>
      </c>
      <c r="J29">
        <f t="shared" si="4"/>
        <v>0.80888204875238445</v>
      </c>
      <c r="K29">
        <f t="shared" si="4"/>
        <v>0.21424581228651648</v>
      </c>
      <c r="L29">
        <f t="shared" si="4"/>
        <v>0.29839652097893837</v>
      </c>
    </row>
    <row r="30" spans="1:12" x14ac:dyDescent="0.25">
      <c r="A30" s="4" t="s">
        <v>37</v>
      </c>
      <c r="B30">
        <f>AVERAGE(B18:B20)</f>
        <v>0.56172846762694018</v>
      </c>
      <c r="C30">
        <f t="shared" ref="C30:L30" si="5">AVERAGE(C18:C20)</f>
        <v>1.5344387535254922E-3</v>
      </c>
      <c r="D30">
        <f t="shared" si="5"/>
        <v>1.6022811998962827E-2</v>
      </c>
      <c r="E30">
        <f t="shared" si="5"/>
        <v>3.5092663474423427E-3</v>
      </c>
      <c r="F30">
        <f t="shared" si="5"/>
        <v>0.52858056308096613</v>
      </c>
      <c r="G30">
        <f t="shared" si="5"/>
        <v>0.64815168977846771</v>
      </c>
      <c r="H30">
        <f t="shared" si="5"/>
        <v>3.2698677564948677</v>
      </c>
      <c r="I30">
        <f t="shared" si="5"/>
        <v>3.9133564203444389E-2</v>
      </c>
      <c r="J30">
        <f t="shared" si="5"/>
        <v>3.3797614434765553</v>
      </c>
      <c r="K30">
        <f t="shared" si="5"/>
        <v>2.3259495632747759E-2</v>
      </c>
      <c r="L30">
        <f t="shared" si="5"/>
        <v>0.21285968407963463</v>
      </c>
    </row>
    <row r="33" spans="1:12" x14ac:dyDescent="0.25">
      <c r="A33" s="5" t="s">
        <v>39</v>
      </c>
      <c r="B33" s="5"/>
      <c r="C33" s="5"/>
      <c r="D33" s="5"/>
    </row>
    <row r="34" spans="1:12" x14ac:dyDescent="0.25">
      <c r="B34" s="3" t="s">
        <v>2</v>
      </c>
      <c r="C34" s="3" t="s">
        <v>3</v>
      </c>
      <c r="D34" s="3" t="s">
        <v>4</v>
      </c>
      <c r="E34" s="3" t="s">
        <v>5</v>
      </c>
      <c r="F34" s="3" t="s">
        <v>6</v>
      </c>
      <c r="G34" s="3" t="s">
        <v>7</v>
      </c>
      <c r="H34" s="3" t="s">
        <v>8</v>
      </c>
      <c r="I34" s="3" t="s">
        <v>9</v>
      </c>
      <c r="J34" s="3" t="s">
        <v>10</v>
      </c>
      <c r="K34" s="3" t="s">
        <v>11</v>
      </c>
      <c r="L34" s="3" t="s">
        <v>12</v>
      </c>
    </row>
    <row r="35" spans="1:12" x14ac:dyDescent="0.25">
      <c r="A35" s="4" t="s">
        <v>32</v>
      </c>
      <c r="B35">
        <f>STDEV(B3:B5)</f>
        <v>4.396689977952231E-3</v>
      </c>
      <c r="C35">
        <f t="shared" ref="C35:L35" si="6">STDEV(C3:C5)</f>
        <v>2.8801864190220758E-5</v>
      </c>
      <c r="D35">
        <f t="shared" si="6"/>
        <v>1.0378441447222419E-2</v>
      </c>
      <c r="E35">
        <f t="shared" si="6"/>
        <v>6.518788354298253E-4</v>
      </c>
      <c r="F35">
        <f t="shared" si="6"/>
        <v>1.0045233935688225E-3</v>
      </c>
      <c r="G35">
        <f t="shared" si="6"/>
        <v>1.2648079491405044E-3</v>
      </c>
      <c r="H35">
        <f t="shared" si="6"/>
        <v>5.2360931945602242E-2</v>
      </c>
      <c r="I35">
        <f t="shared" si="6"/>
        <v>1.0676996494041375E-2</v>
      </c>
      <c r="J35">
        <f t="shared" si="6"/>
        <v>1.4484612375483764E-3</v>
      </c>
      <c r="K35">
        <f t="shared" si="6"/>
        <v>2.8996971037422649E-3</v>
      </c>
      <c r="L35">
        <f t="shared" si="6"/>
        <v>2.3448895195678E-3</v>
      </c>
    </row>
    <row r="36" spans="1:12" x14ac:dyDescent="0.25">
      <c r="A36" s="4" t="s">
        <v>33</v>
      </c>
      <c r="B36">
        <f>STDEV(B6:B8)</f>
        <v>1.4339064779301485E-2</v>
      </c>
      <c r="C36">
        <f t="shared" ref="C36:L36" si="7">STDEV(C6:C8)</f>
        <v>1.974309580250932E-3</v>
      </c>
      <c r="D36">
        <f t="shared" si="7"/>
        <v>6.3268649367738171E-3</v>
      </c>
      <c r="E36">
        <f t="shared" si="7"/>
        <v>4.0446217658992043E-3</v>
      </c>
      <c r="F36">
        <f t="shared" si="7"/>
        <v>5.5790018680310889E-3</v>
      </c>
      <c r="G36">
        <f t="shared" si="7"/>
        <v>1.4621866366395328E-3</v>
      </c>
      <c r="H36">
        <f t="shared" si="7"/>
        <v>0.457995958516001</v>
      </c>
      <c r="I36">
        <f t="shared" si="7"/>
        <v>1.6307762632851802E-2</v>
      </c>
      <c r="J36">
        <f t="shared" si="7"/>
        <v>1.7372339386393422E-3</v>
      </c>
      <c r="K36">
        <f t="shared" si="7"/>
        <v>5.369941196128364E-3</v>
      </c>
      <c r="L36">
        <f t="shared" si="7"/>
        <v>1.649058626122661E-3</v>
      </c>
    </row>
    <row r="37" spans="1:12" x14ac:dyDescent="0.25">
      <c r="A37" s="4" t="s">
        <v>34</v>
      </c>
      <c r="B37">
        <f>STDEV(B9:B11)</f>
        <v>5.9940295265410171E-2</v>
      </c>
      <c r="C37">
        <f t="shared" ref="C37:L37" si="8">STDEV(C9:C11)</f>
        <v>7.7894477180912121E-3</v>
      </c>
      <c r="D37">
        <f t="shared" si="8"/>
        <v>1.2349131395978185E-2</v>
      </c>
      <c r="E37">
        <f t="shared" si="8"/>
        <v>1.2632599242914241E-3</v>
      </c>
      <c r="F37">
        <f t="shared" si="8"/>
        <v>6.7837381830047677E-4</v>
      </c>
      <c r="G37">
        <f t="shared" si="8"/>
        <v>2.8256545194449531E-3</v>
      </c>
      <c r="H37">
        <f t="shared" si="8"/>
        <v>0.43015388907805796</v>
      </c>
      <c r="I37">
        <f t="shared" si="8"/>
        <v>6.6516127237327746E-3</v>
      </c>
      <c r="J37">
        <f t="shared" si="8"/>
        <v>5.6702637211203917E-3</v>
      </c>
      <c r="K37">
        <f t="shared" si="8"/>
        <v>1.4872861672481133E-2</v>
      </c>
      <c r="L37">
        <f t="shared" si="8"/>
        <v>5.3252483146272525E-3</v>
      </c>
    </row>
    <row r="38" spans="1:12" x14ac:dyDescent="0.25">
      <c r="A38" s="4" t="s">
        <v>35</v>
      </c>
      <c r="B38">
        <f>STDEV(B12:B14)</f>
        <v>8.8851096195909571E-3</v>
      </c>
      <c r="C38">
        <f t="shared" ref="C38:L38" si="9">STDEV(C12:C14)</f>
        <v>1.1253991521236332E-3</v>
      </c>
      <c r="D38">
        <f t="shared" si="9"/>
        <v>2.5326356295768144E-4</v>
      </c>
      <c r="E38">
        <f t="shared" si="9"/>
        <v>2.1153367455630637E-4</v>
      </c>
      <c r="F38">
        <f t="shared" si="9"/>
        <v>1.5198253240214568E-3</v>
      </c>
      <c r="G38">
        <f t="shared" si="9"/>
        <v>8.1428938301373406E-4</v>
      </c>
      <c r="H38">
        <f t="shared" si="9"/>
        <v>0.27437344827184706</v>
      </c>
      <c r="I38">
        <f t="shared" si="9"/>
        <v>1.1214298128994578E-2</v>
      </c>
      <c r="J38">
        <f t="shared" si="9"/>
        <v>1.0227816161375157E-2</v>
      </c>
      <c r="K38">
        <f t="shared" si="9"/>
        <v>2.0480653212045882E-2</v>
      </c>
      <c r="L38">
        <f t="shared" si="9"/>
        <v>9.4620845359670337E-3</v>
      </c>
    </row>
    <row r="39" spans="1:12" x14ac:dyDescent="0.25">
      <c r="A39" s="4" t="s">
        <v>36</v>
      </c>
      <c r="B39">
        <f>STDEV(B15:B17)</f>
        <v>5.1007465860078652E-3</v>
      </c>
      <c r="C39">
        <f t="shared" ref="C39:L39" si="10">STDEV(C15:C17)</f>
        <v>1.0352025162176422E-3</v>
      </c>
      <c r="D39">
        <f t="shared" si="10"/>
        <v>9.2405054055785876E-3</v>
      </c>
      <c r="E39">
        <f t="shared" si="10"/>
        <v>1.0902347805967912E-3</v>
      </c>
      <c r="F39">
        <f t="shared" si="10"/>
        <v>1.5375575981348557E-2</v>
      </c>
      <c r="G39">
        <f t="shared" si="10"/>
        <v>1.87540338666611E-3</v>
      </c>
      <c r="H39">
        <f t="shared" si="10"/>
        <v>8.5155424690501455E-2</v>
      </c>
      <c r="I39">
        <f t="shared" si="10"/>
        <v>1.7447812139765055E-3</v>
      </c>
      <c r="J39">
        <f t="shared" si="10"/>
        <v>1.1672806266446017E-2</v>
      </c>
      <c r="K39">
        <f t="shared" si="10"/>
        <v>7.2258598447016769E-3</v>
      </c>
      <c r="L39">
        <f t="shared" si="10"/>
        <v>1.6282847608528623E-2</v>
      </c>
    </row>
    <row r="40" spans="1:12" x14ac:dyDescent="0.25">
      <c r="A40" s="4" t="s">
        <v>37</v>
      </c>
      <c r="B40">
        <f>STDEV(B18:B20)</f>
        <v>2.1142004085432972E-2</v>
      </c>
      <c r="C40">
        <f t="shared" ref="C40:L40" si="11">STDEV(C18:C20)</f>
        <v>2.9310110347976993E-4</v>
      </c>
      <c r="D40">
        <f t="shared" si="11"/>
        <v>6.3656338598360677E-3</v>
      </c>
      <c r="E40">
        <f t="shared" si="11"/>
        <v>1.9809739066095389E-4</v>
      </c>
      <c r="F40">
        <f t="shared" si="11"/>
        <v>2.077843817543349E-2</v>
      </c>
      <c r="G40">
        <f t="shared" si="11"/>
        <v>7.2446321766063424E-3</v>
      </c>
      <c r="H40">
        <f t="shared" si="11"/>
        <v>4.562445724607516E-2</v>
      </c>
      <c r="I40">
        <f t="shared" si="11"/>
        <v>7.5794338372286931E-4</v>
      </c>
      <c r="J40">
        <f t="shared" si="11"/>
        <v>0.11953878878072979</v>
      </c>
      <c r="K40">
        <f t="shared" si="11"/>
        <v>1.0177212281852064E-2</v>
      </c>
      <c r="L40">
        <f t="shared" si="11"/>
        <v>1.0257204949914068E-2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Daqiang Pan</dc:creator>
  <cp:lastModifiedBy>Daqiang Pan</cp:lastModifiedBy>
  <dcterms:created xsi:type="dcterms:W3CDTF">2019-08-20T07:50:01Z</dcterms:created>
  <dcterms:modified xsi:type="dcterms:W3CDTF">2019-09-13T09:06:12Z</dcterms:modified>
</cp:coreProperties>
</file>